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УТОЧНЕНИЕ БЮДЖЕТА\ДУМА АВГУСТ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Бюджет!$19:$19</definedName>
    <definedName name="_xlnm.Print_Area" localSheetId="0">Бюджет!$A$1:$I$120</definedName>
  </definedNames>
  <calcPr calcId="162913"/>
</workbook>
</file>

<file path=xl/calcChain.xml><?xml version="1.0" encoding="utf-8"?>
<calcChain xmlns="http://schemas.openxmlformats.org/spreadsheetml/2006/main">
  <c r="H82" i="1" l="1"/>
  <c r="H67" i="1" l="1"/>
  <c r="H56" i="1"/>
  <c r="H44" i="1"/>
  <c r="H26" i="1" l="1"/>
  <c r="H104" i="1" l="1"/>
  <c r="H115" i="1" l="1"/>
  <c r="H89" i="1" l="1"/>
  <c r="H23" i="1"/>
  <c r="H93" i="1" l="1"/>
  <c r="H51" i="1" l="1"/>
  <c r="H111" i="1" l="1"/>
  <c r="H97" i="1"/>
  <c r="H74" i="1"/>
  <c r="H31" i="1" l="1"/>
  <c r="H77" i="1"/>
  <c r="H34" i="1"/>
  <c r="H63" i="1" l="1"/>
  <c r="H114" i="1" l="1"/>
  <c r="H42" i="1" l="1"/>
  <c r="H39" i="1" l="1"/>
  <c r="H28" i="1"/>
  <c r="H20" i="1"/>
  <c r="H120" i="1" l="1"/>
</calcChain>
</file>

<file path=xl/sharedStrings.xml><?xml version="1.0" encoding="utf-8"?>
<sst xmlns="http://schemas.openxmlformats.org/spreadsheetml/2006/main" count="438" uniqueCount="142">
  <si>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</si>
  <si>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</si>
  <si>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</si>
  <si>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</si>
  <si>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</si>
  <si>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</si>
  <si>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</si>
  <si>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</si>
  <si>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</si>
  <si>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</si>
  <si>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</si>
  <si>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</si>
  <si>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</si>
  <si>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</si>
  <si>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</si>
  <si>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</si>
  <si>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</si>
  <si>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</si>
  <si>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</si>
  <si>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</si>
  <si>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</si>
  <si>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</si>
  <si>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</si>
  <si>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</si>
  <si>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</si>
  <si>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</si>
  <si>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</si>
  <si>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</si>
  <si>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</si>
  <si>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</si>
  <si>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</si>
  <si>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</si>
  <si>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</si>
  <si>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</si>
  <si>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</si>
  <si>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</si>
  <si>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</si>
  <si>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</si>
  <si>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</si>
  <si>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</si>
  <si>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</si>
  <si>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</si>
  <si>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</si>
  <si>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</si>
  <si>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</si>
  <si>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</si>
  <si>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</si>
  <si>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</si>
  <si>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</si>
  <si>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</si>
  <si>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</si>
  <si>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</si>
  <si>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</si>
  <si>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</si>
  <si>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</si>
  <si>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</si>
  <si>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</si>
  <si>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</si>
  <si>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</si>
  <si>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</si>
  <si>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</si>
  <si>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</si>
  <si>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</si>
  <si>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</si>
  <si>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</si>
  <si>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</si>
  <si>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</si>
  <si>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</si>
  <si>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</si>
  <si>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</si>
  <si>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</si>
  <si>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</si>
  <si>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</si>
  <si>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 ДЮСШ</t>
  </si>
  <si>
    <t xml:space="preserve">Распределение бюджетных ассигнований на реализацию муниципальных  программ Усть-Кутского муниципального образования на 2020 год 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</si>
  <si>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</si>
  <si>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</si>
  <si>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</si>
  <si>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</si>
  <si>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</si>
  <si>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>КУМИ УКМО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</si>
  <si>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</si>
  <si>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</si>
  <si>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</si>
  <si>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</si>
  <si>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</si>
  <si>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</si>
  <si>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</si>
  <si>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</si>
  <si>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</si>
  <si>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</si>
  <si>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</si>
  <si>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</si>
  <si>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</si>
  <si>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</si>
  <si>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</si>
  <si>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7952600000</t>
  </si>
  <si>
    <t>795E250971</t>
  </si>
  <si>
    <t>Мероприятия по строительству плавательного бассейна (ФОК)</t>
  </si>
  <si>
    <t>79540S2390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</si>
  <si>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</si>
  <si>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</si>
  <si>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</si>
  <si>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</si>
  <si>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</si>
  <si>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</si>
  <si>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</si>
  <si>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</si>
  <si>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</si>
  <si>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</si>
  <si>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Подпрограмма "Устойчивое развитие сельских территорий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</si>
  <si>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</si>
  <si>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</si>
  <si>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</si>
  <si>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</si>
  <si>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</si>
  <si>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>79551S2590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</si>
  <si>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</si>
  <si>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"О внесении изменений в решение Думы Усть-Кутского </t>
  </si>
  <si>
    <t>муниципального образования от 23.12.2019 г. № 242</t>
  </si>
  <si>
    <t>"Приложение №14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</si>
  <si>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</si>
  <si>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</si>
  <si>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0502</t>
  </si>
  <si>
    <t>795530000</t>
  </si>
  <si>
    <t>0705</t>
  </si>
  <si>
    <t>79525000000</t>
  </si>
  <si>
    <t>на 2020 год и на плановый период 2021 и 2022 годов"</t>
  </si>
  <si>
    <t>от "_____"____________20___ г. № _________</t>
  </si>
  <si>
    <t xml:space="preserve">к решению Думы Усть-Кутского </t>
  </si>
  <si>
    <t xml:space="preserve">"О бюджете Усть-Кутского муниципального образования </t>
  </si>
  <si>
    <t>на 2020 и на плановый период 2021 и 2022 годов"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</si>
  <si>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</si>
  <si>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</si>
  <si>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79561S2140</t>
  </si>
  <si>
    <t>Мероприятия на реализацию программ по работе с детьми и молодежью</t>
  </si>
  <si>
    <t>Приложение № 8</t>
  </si>
  <si>
    <t>".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</si>
  <si>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</si>
  <si>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</si>
  <si>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79540S2850</t>
  </si>
  <si>
    <t>Мероприятия на приобретение спортивного оборудования и нвентаря для оснащения муниципальных организаций, осуществляющих деятельность в сфере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</si>
</sst>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66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 wrapText="1"/>
    </xf>
    <xf numFmtId="164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4" fontId="2" fillId="0" borderId="34" xfId="0" applyNumberFormat="1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8" fillId="0" borderId="0" xfId="0" applyFont="1"/>
    <xf numFmtId="0" fontId="7" fillId="0" borderId="0" xfId="0" applyFont="1"/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2" borderId="23" xfId="0" applyNumberFormat="1" applyFont="1" applyFill="1" applyBorder="1" applyAlignment="1" applyProtection="1">
      <alignment vertical="center" wrapText="1"/>
    </xf>
    <xf numFmtId="0" fontId="3" fillId="2" borderId="23" xfId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164" fontId="3" fillId="2" borderId="35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0" fillId="0" borderId="23" xfId="0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2" borderId="8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2" borderId="22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20"/>
  <sheetViews>
    <sheetView showGridLines="0" tabSelected="1" view="pageBreakPreview" topLeftCell="A97" zoomScaleNormal="110" zoomScaleSheetLayoutView="100" workbookViewId="0">
      <selection activeCell="B104" sqref="B104:B109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  <col min="9" max="9" width="2.140625" customWidth="1"/>
  </cols>
  <sheetData>
    <row r="1" spans="1:8" ht="21" customHeight="1" x14ac:dyDescent="0.3">
      <c r="C1" s="71"/>
      <c r="D1" s="71"/>
      <c r="E1" s="71"/>
      <c r="F1" s="71"/>
      <c r="G1" s="165" t="s">
        <v>136</v>
      </c>
      <c r="H1" s="165"/>
    </row>
    <row r="2" spans="1:8" ht="18.75" x14ac:dyDescent="0.3">
      <c r="C2" s="160" t="s">
        <v>53</v>
      </c>
      <c r="D2" s="161"/>
      <c r="E2" s="161"/>
      <c r="F2" s="161"/>
      <c r="G2" s="161"/>
      <c r="H2" s="161"/>
    </row>
    <row r="3" spans="1:8" ht="18.75" x14ac:dyDescent="0.3">
      <c r="C3" s="160" t="s">
        <v>118</v>
      </c>
      <c r="D3" s="161"/>
      <c r="E3" s="161"/>
      <c r="F3" s="161"/>
      <c r="G3" s="161"/>
      <c r="H3" s="161"/>
    </row>
    <row r="4" spans="1:8" ht="18.75" x14ac:dyDescent="0.3">
      <c r="C4" s="160" t="s">
        <v>119</v>
      </c>
      <c r="D4" s="161"/>
      <c r="E4" s="161"/>
      <c r="F4" s="161"/>
      <c r="G4" s="161"/>
      <c r="H4" s="161"/>
    </row>
    <row r="5" spans="1:8" ht="18.75" x14ac:dyDescent="0.3">
      <c r="C5" s="160" t="s">
        <v>54</v>
      </c>
      <c r="D5" s="161"/>
      <c r="E5" s="161"/>
      <c r="F5" s="161"/>
      <c r="G5" s="161"/>
      <c r="H5" s="161"/>
    </row>
    <row r="6" spans="1:8" ht="18.75" x14ac:dyDescent="0.3">
      <c r="C6" s="160" t="s">
        <v>127</v>
      </c>
      <c r="D6" s="161"/>
      <c r="E6" s="161"/>
      <c r="F6" s="161"/>
      <c r="G6" s="161"/>
      <c r="H6" s="161"/>
    </row>
    <row r="7" spans="1:8" ht="18.75" x14ac:dyDescent="0.3">
      <c r="C7" s="160" t="s">
        <v>128</v>
      </c>
      <c r="D7" s="161"/>
      <c r="E7" s="161"/>
      <c r="F7" s="161"/>
      <c r="G7" s="161"/>
      <c r="H7" s="161"/>
    </row>
    <row r="10" spans="1:8" s="2" customFormat="1" ht="18.75" x14ac:dyDescent="0.3">
      <c r="B10" s="3"/>
      <c r="F10" s="163" t="s">
        <v>120</v>
      </c>
      <c r="G10" s="163"/>
      <c r="H10" s="163"/>
    </row>
    <row r="11" spans="1:8" s="2" customFormat="1" ht="18.75" x14ac:dyDescent="0.3">
      <c r="B11" s="3"/>
      <c r="C11" s="116" t="s">
        <v>129</v>
      </c>
      <c r="D11" s="116"/>
      <c r="E11" s="116"/>
      <c r="F11" s="116"/>
      <c r="G11" s="116"/>
      <c r="H11" s="116"/>
    </row>
    <row r="12" spans="1:8" s="2" customFormat="1" ht="18.75" x14ac:dyDescent="0.3">
      <c r="B12" s="3"/>
      <c r="C12" s="117" t="s">
        <v>119</v>
      </c>
      <c r="D12" s="117"/>
      <c r="E12" s="117"/>
      <c r="F12" s="117"/>
      <c r="G12" s="117"/>
      <c r="H12" s="117"/>
    </row>
    <row r="13" spans="1:8" s="2" customFormat="1" ht="18.75" x14ac:dyDescent="0.3">
      <c r="B13" s="3"/>
      <c r="C13" s="117" t="s">
        <v>130</v>
      </c>
      <c r="D13" s="117"/>
      <c r="E13" s="117"/>
      <c r="F13" s="117"/>
      <c r="G13" s="117"/>
      <c r="H13" s="117"/>
    </row>
    <row r="14" spans="1:8" s="2" customFormat="1" ht="18.75" x14ac:dyDescent="0.3">
      <c r="B14" s="3"/>
      <c r="C14" s="116" t="s">
        <v>131</v>
      </c>
      <c r="D14" s="116"/>
      <c r="E14" s="116"/>
      <c r="F14" s="116"/>
      <c r="G14" s="116"/>
      <c r="H14" s="116"/>
    </row>
    <row r="15" spans="1:8" s="2" customFormat="1" ht="18.75" x14ac:dyDescent="0.3">
      <c r="B15" s="3"/>
      <c r="C15" s="77"/>
      <c r="D15" s="77"/>
      <c r="E15" s="77"/>
      <c r="F15" s="77"/>
      <c r="G15" s="77"/>
      <c r="H15" s="77"/>
    </row>
    <row r="16" spans="1:8" s="5" customFormat="1" ht="47.85" customHeight="1" x14ac:dyDescent="0.35">
      <c r="A16" s="115" t="s">
        <v>74</v>
      </c>
      <c r="B16" s="115"/>
      <c r="C16" s="115"/>
      <c r="D16" s="115"/>
      <c r="E16" s="115"/>
      <c r="F16" s="115"/>
      <c r="G16" s="115"/>
      <c r="H16" s="115"/>
    </row>
    <row r="17" spans="1:8" s="4" customFormat="1" ht="7.5" customHeight="1" x14ac:dyDescent="0.25">
      <c r="B17" s="6"/>
      <c r="C17" s="6"/>
      <c r="D17" s="6"/>
      <c r="E17" s="6"/>
      <c r="F17" s="6"/>
      <c r="G17" s="6"/>
      <c r="H17" s="6"/>
    </row>
    <row r="18" spans="1:8" s="4" customFormat="1" ht="12.75" customHeight="1" thickBot="1" x14ac:dyDescent="0.3">
      <c r="B18" s="7"/>
      <c r="H18" s="8" t="s">
        <v>59</v>
      </c>
    </row>
    <row r="19" spans="1:8" ht="63.75" thickBot="1" x14ac:dyDescent="0.25">
      <c r="A19" s="1" t="s">
        <v>43</v>
      </c>
      <c r="B19" s="12" t="s">
        <v>44</v>
      </c>
      <c r="C19" s="12" t="s">
        <v>45</v>
      </c>
      <c r="D19" s="12" t="s">
        <v>46</v>
      </c>
      <c r="E19" s="13" t="s">
        <v>47</v>
      </c>
      <c r="F19" s="12" t="s">
        <v>48</v>
      </c>
      <c r="G19" s="12" t="s">
        <v>49</v>
      </c>
      <c r="H19" s="14" t="s">
        <v>50</v>
      </c>
    </row>
    <row r="20" spans="1:8" ht="42" customHeight="1" x14ac:dyDescent="0.2">
      <c r="A20" s="112">
        <v>1</v>
      </c>
      <c r="B20" s="95" t="s">
        <v>113</v>
      </c>
      <c r="C20" s="31" t="s">
        <v>51</v>
      </c>
      <c r="D20" s="98"/>
      <c r="E20" s="98"/>
      <c r="F20" s="98"/>
      <c r="G20" s="98"/>
      <c r="H20" s="16">
        <f>H21+H22</f>
        <v>2000</v>
      </c>
    </row>
    <row r="21" spans="1:8" ht="42" customHeight="1" x14ac:dyDescent="0.2">
      <c r="A21" s="113"/>
      <c r="B21" s="96"/>
      <c r="C21" s="162" t="s">
        <v>52</v>
      </c>
      <c r="D21" s="9" t="s">
        <v>2</v>
      </c>
      <c r="E21" s="9" t="s">
        <v>1</v>
      </c>
      <c r="F21" s="9" t="s">
        <v>0</v>
      </c>
      <c r="G21" s="9" t="s">
        <v>4</v>
      </c>
      <c r="H21" s="11">
        <v>450</v>
      </c>
    </row>
    <row r="22" spans="1:8" ht="71.25" customHeight="1" outlineLevel="1" thickBot="1" x14ac:dyDescent="0.25">
      <c r="A22" s="114"/>
      <c r="B22" s="97"/>
      <c r="C22" s="111"/>
      <c r="D22" s="70" t="s">
        <v>2</v>
      </c>
      <c r="E22" s="70" t="s">
        <v>1</v>
      </c>
      <c r="F22" s="70" t="s">
        <v>0</v>
      </c>
      <c r="G22" s="70" t="s">
        <v>5</v>
      </c>
      <c r="H22" s="30">
        <v>1550</v>
      </c>
    </row>
    <row r="23" spans="1:8" ht="27.75" customHeight="1" x14ac:dyDescent="0.2">
      <c r="A23" s="119">
        <v>2</v>
      </c>
      <c r="B23" s="100" t="s">
        <v>75</v>
      </c>
      <c r="C23" s="32" t="s">
        <v>51</v>
      </c>
      <c r="D23" s="94"/>
      <c r="E23" s="94"/>
      <c r="F23" s="94"/>
      <c r="G23" s="94"/>
      <c r="H23" s="15">
        <f>H24+H25</f>
        <v>310</v>
      </c>
    </row>
    <row r="24" spans="1:8" ht="48" customHeight="1" x14ac:dyDescent="0.2">
      <c r="A24" s="113"/>
      <c r="B24" s="96"/>
      <c r="C24" s="59" t="s">
        <v>67</v>
      </c>
      <c r="D24" s="9" t="s">
        <v>34</v>
      </c>
      <c r="E24" s="9" t="s">
        <v>10</v>
      </c>
      <c r="F24" s="9" t="s">
        <v>6</v>
      </c>
      <c r="G24" s="9" t="s">
        <v>5</v>
      </c>
      <c r="H24" s="11">
        <v>50</v>
      </c>
    </row>
    <row r="25" spans="1:8" ht="27.75" customHeight="1" outlineLevel="1" thickBot="1" x14ac:dyDescent="0.25">
      <c r="A25" s="121"/>
      <c r="B25" s="102"/>
      <c r="C25" s="34" t="s">
        <v>52</v>
      </c>
      <c r="D25" s="19" t="s">
        <v>41</v>
      </c>
      <c r="E25" s="19" t="s">
        <v>1</v>
      </c>
      <c r="F25" s="19" t="s">
        <v>6</v>
      </c>
      <c r="G25" s="19" t="s">
        <v>3</v>
      </c>
      <c r="H25" s="20">
        <v>260</v>
      </c>
    </row>
    <row r="26" spans="1:8" ht="24" customHeight="1" outlineLevel="1" x14ac:dyDescent="0.2">
      <c r="A26" s="112">
        <v>3</v>
      </c>
      <c r="B26" s="95" t="s">
        <v>76</v>
      </c>
      <c r="C26" s="31" t="s">
        <v>51</v>
      </c>
      <c r="D26" s="98"/>
      <c r="E26" s="98"/>
      <c r="F26" s="98"/>
      <c r="G26" s="98"/>
      <c r="H26" s="16">
        <f>H27</f>
        <v>560</v>
      </c>
    </row>
    <row r="27" spans="1:8" ht="24" customHeight="1" outlineLevel="1" thickBot="1" x14ac:dyDescent="0.25">
      <c r="A27" s="113"/>
      <c r="B27" s="96"/>
      <c r="C27" s="83" t="s">
        <v>52</v>
      </c>
      <c r="D27" s="9" t="s">
        <v>2</v>
      </c>
      <c r="E27" s="9" t="s">
        <v>1</v>
      </c>
      <c r="F27" s="9" t="s">
        <v>77</v>
      </c>
      <c r="G27" s="9" t="s">
        <v>3</v>
      </c>
      <c r="H27" s="11">
        <v>560</v>
      </c>
    </row>
    <row r="28" spans="1:8" ht="22.5" customHeight="1" x14ac:dyDescent="0.2">
      <c r="A28" s="112">
        <v>4</v>
      </c>
      <c r="B28" s="95" t="s">
        <v>78</v>
      </c>
      <c r="C28" s="31" t="s">
        <v>51</v>
      </c>
      <c r="D28" s="98"/>
      <c r="E28" s="98"/>
      <c r="F28" s="98"/>
      <c r="G28" s="98"/>
      <c r="H28" s="16">
        <f>H29+H30</f>
        <v>630</v>
      </c>
    </row>
    <row r="29" spans="1:8" ht="22.5" customHeight="1" outlineLevel="1" x14ac:dyDescent="0.2">
      <c r="A29" s="120"/>
      <c r="B29" s="101"/>
      <c r="C29" s="35" t="s">
        <v>52</v>
      </c>
      <c r="D29" s="9" t="s">
        <v>8</v>
      </c>
      <c r="E29" s="9" t="s">
        <v>1</v>
      </c>
      <c r="F29" s="9" t="s">
        <v>7</v>
      </c>
      <c r="G29" s="9" t="s">
        <v>3</v>
      </c>
      <c r="H29" s="11">
        <v>30</v>
      </c>
    </row>
    <row r="30" spans="1:8" ht="22.5" customHeight="1" outlineLevel="1" thickBot="1" x14ac:dyDescent="0.25">
      <c r="A30" s="114"/>
      <c r="B30" s="97"/>
      <c r="C30" s="33" t="s">
        <v>52</v>
      </c>
      <c r="D30" s="17" t="s">
        <v>8</v>
      </c>
      <c r="E30" s="17" t="s">
        <v>1</v>
      </c>
      <c r="F30" s="17" t="s">
        <v>7</v>
      </c>
      <c r="G30" s="17" t="s">
        <v>9</v>
      </c>
      <c r="H30" s="18">
        <v>600</v>
      </c>
    </row>
    <row r="31" spans="1:8" ht="30.75" customHeight="1" outlineLevel="1" x14ac:dyDescent="0.2">
      <c r="A31" s="136">
        <v>5</v>
      </c>
      <c r="B31" s="133" t="s">
        <v>79</v>
      </c>
      <c r="C31" s="31" t="s">
        <v>51</v>
      </c>
      <c r="D31" s="99"/>
      <c r="E31" s="99"/>
      <c r="F31" s="99"/>
      <c r="G31" s="99"/>
      <c r="H31" s="22">
        <f>H32+H33</f>
        <v>780</v>
      </c>
    </row>
    <row r="32" spans="1:8" ht="30.75" customHeight="1" outlineLevel="1" x14ac:dyDescent="0.2">
      <c r="A32" s="138"/>
      <c r="B32" s="135"/>
      <c r="C32" s="35" t="s">
        <v>52</v>
      </c>
      <c r="D32" s="50" t="s">
        <v>71</v>
      </c>
      <c r="E32" s="50" t="s">
        <v>1</v>
      </c>
      <c r="F32" s="50" t="s">
        <v>70</v>
      </c>
      <c r="G32" s="50" t="s">
        <v>3</v>
      </c>
      <c r="H32" s="24">
        <v>220</v>
      </c>
    </row>
    <row r="33" spans="1:8" ht="30.75" customHeight="1" outlineLevel="1" thickBot="1" x14ac:dyDescent="0.25">
      <c r="A33" s="140"/>
      <c r="B33" s="145"/>
      <c r="C33" s="33" t="s">
        <v>52</v>
      </c>
      <c r="D33" s="26" t="s">
        <v>71</v>
      </c>
      <c r="E33" s="26" t="s">
        <v>1</v>
      </c>
      <c r="F33" s="23" t="s">
        <v>70</v>
      </c>
      <c r="G33" s="26" t="s">
        <v>4</v>
      </c>
      <c r="H33" s="27">
        <v>560</v>
      </c>
    </row>
    <row r="34" spans="1:8" ht="37.5" customHeight="1" x14ac:dyDescent="0.2">
      <c r="A34" s="136">
        <v>6</v>
      </c>
      <c r="B34" s="133" t="s">
        <v>111</v>
      </c>
      <c r="C34" s="31" t="s">
        <v>51</v>
      </c>
      <c r="D34" s="99"/>
      <c r="E34" s="99"/>
      <c r="F34" s="99"/>
      <c r="G34" s="99"/>
      <c r="H34" s="22">
        <f>H35+H36+H37+H38</f>
        <v>12402.9</v>
      </c>
    </row>
    <row r="35" spans="1:8" ht="42" customHeight="1" x14ac:dyDescent="0.2">
      <c r="A35" s="137"/>
      <c r="B35" s="134"/>
      <c r="C35" s="141" t="s">
        <v>55</v>
      </c>
      <c r="D35" s="23" t="s">
        <v>15</v>
      </c>
      <c r="E35" s="23" t="s">
        <v>14</v>
      </c>
      <c r="F35" s="23" t="s">
        <v>13</v>
      </c>
      <c r="G35" s="23" t="s">
        <v>3</v>
      </c>
      <c r="H35" s="24">
        <v>30</v>
      </c>
    </row>
    <row r="36" spans="1:8" ht="36.75" customHeight="1" outlineLevel="1" x14ac:dyDescent="0.2">
      <c r="A36" s="138"/>
      <c r="B36" s="135"/>
      <c r="C36" s="142"/>
      <c r="D36" s="23" t="s">
        <v>15</v>
      </c>
      <c r="E36" s="23" t="s">
        <v>14</v>
      </c>
      <c r="F36" s="23" t="s">
        <v>13</v>
      </c>
      <c r="G36" s="23" t="s">
        <v>4</v>
      </c>
      <c r="H36" s="25">
        <v>70</v>
      </c>
    </row>
    <row r="37" spans="1:8" ht="33.75" customHeight="1" outlineLevel="1" x14ac:dyDescent="0.2">
      <c r="A37" s="139"/>
      <c r="B37" s="143" t="s">
        <v>110</v>
      </c>
      <c r="C37" s="50" t="s">
        <v>80</v>
      </c>
      <c r="D37" s="49" t="s">
        <v>72</v>
      </c>
      <c r="E37" s="49" t="s">
        <v>17</v>
      </c>
      <c r="F37" s="23" t="s">
        <v>16</v>
      </c>
      <c r="G37" s="49" t="s">
        <v>3</v>
      </c>
      <c r="H37" s="53">
        <v>11582.9</v>
      </c>
    </row>
    <row r="38" spans="1:8" ht="31.5" customHeight="1" outlineLevel="1" thickBot="1" x14ac:dyDescent="0.25">
      <c r="A38" s="140"/>
      <c r="B38" s="144"/>
      <c r="C38" s="35" t="s">
        <v>52</v>
      </c>
      <c r="D38" s="26" t="s">
        <v>72</v>
      </c>
      <c r="E38" s="26" t="s">
        <v>1</v>
      </c>
      <c r="F38" s="26" t="s">
        <v>16</v>
      </c>
      <c r="G38" s="26" t="s">
        <v>9</v>
      </c>
      <c r="H38" s="27">
        <v>720</v>
      </c>
    </row>
    <row r="39" spans="1:8" ht="30.75" customHeight="1" x14ac:dyDescent="0.2">
      <c r="A39" s="112">
        <v>7</v>
      </c>
      <c r="B39" s="95" t="s">
        <v>81</v>
      </c>
      <c r="C39" s="31" t="s">
        <v>51</v>
      </c>
      <c r="D39" s="98"/>
      <c r="E39" s="98"/>
      <c r="F39" s="98"/>
      <c r="G39" s="98"/>
      <c r="H39" s="16">
        <f>H40+H41</f>
        <v>3160</v>
      </c>
    </row>
    <row r="40" spans="1:8" ht="37.5" customHeight="1" outlineLevel="1" x14ac:dyDescent="0.2">
      <c r="A40" s="120"/>
      <c r="B40" s="101"/>
      <c r="C40" s="35" t="s">
        <v>52</v>
      </c>
      <c r="D40" s="9" t="s">
        <v>2</v>
      </c>
      <c r="E40" s="9" t="s">
        <v>1</v>
      </c>
      <c r="F40" s="9" t="s">
        <v>19</v>
      </c>
      <c r="G40" s="9" t="s">
        <v>3</v>
      </c>
      <c r="H40" s="11">
        <v>60</v>
      </c>
    </row>
    <row r="41" spans="1:8" ht="69.75" customHeight="1" outlineLevel="1" thickBot="1" x14ac:dyDescent="0.25">
      <c r="A41" s="114"/>
      <c r="B41" s="21" t="s">
        <v>82</v>
      </c>
      <c r="C41" s="33" t="s">
        <v>52</v>
      </c>
      <c r="D41" s="17" t="s">
        <v>2</v>
      </c>
      <c r="E41" s="17" t="s">
        <v>1</v>
      </c>
      <c r="F41" s="17" t="s">
        <v>20</v>
      </c>
      <c r="G41" s="17" t="s">
        <v>4</v>
      </c>
      <c r="H41" s="18">
        <v>3100</v>
      </c>
    </row>
    <row r="42" spans="1:8" ht="36" customHeight="1" x14ac:dyDescent="0.2">
      <c r="A42" s="146">
        <v>8</v>
      </c>
      <c r="B42" s="95" t="s">
        <v>83</v>
      </c>
      <c r="C42" s="31" t="s">
        <v>51</v>
      </c>
      <c r="D42" s="98"/>
      <c r="E42" s="98"/>
      <c r="F42" s="98"/>
      <c r="G42" s="98"/>
      <c r="H42" s="16">
        <f>H43</f>
        <v>6458.9</v>
      </c>
    </row>
    <row r="43" spans="1:8" ht="36" customHeight="1" outlineLevel="1" thickBot="1" x14ac:dyDescent="0.25">
      <c r="A43" s="152"/>
      <c r="B43" s="97"/>
      <c r="C43" s="56" t="s">
        <v>56</v>
      </c>
      <c r="D43" s="17" t="s">
        <v>23</v>
      </c>
      <c r="E43" s="17" t="s">
        <v>22</v>
      </c>
      <c r="F43" s="17" t="s">
        <v>21</v>
      </c>
      <c r="G43" s="17" t="s">
        <v>3</v>
      </c>
      <c r="H43" s="18">
        <v>6458.9</v>
      </c>
    </row>
    <row r="44" spans="1:8" ht="29.25" customHeight="1" x14ac:dyDescent="0.2">
      <c r="A44" s="136">
        <v>9</v>
      </c>
      <c r="B44" s="103" t="s">
        <v>84</v>
      </c>
      <c r="C44" s="31" t="s">
        <v>51</v>
      </c>
      <c r="D44" s="99"/>
      <c r="E44" s="99"/>
      <c r="F44" s="99"/>
      <c r="G44" s="99"/>
      <c r="H44" s="22">
        <f>H45+H46+H47+H48+H49+H50</f>
        <v>8022.4</v>
      </c>
    </row>
    <row r="45" spans="1:8" ht="29.25" customHeight="1" outlineLevel="1" x14ac:dyDescent="0.2">
      <c r="A45" s="138"/>
      <c r="B45" s="104"/>
      <c r="C45" s="108" t="s">
        <v>56</v>
      </c>
      <c r="D45" s="23" t="s">
        <v>11</v>
      </c>
      <c r="E45" s="23" t="s">
        <v>22</v>
      </c>
      <c r="F45" s="23" t="s">
        <v>26</v>
      </c>
      <c r="G45" s="23" t="s">
        <v>12</v>
      </c>
      <c r="H45" s="25">
        <v>2902.3</v>
      </c>
    </row>
    <row r="46" spans="1:8" ht="29.25" customHeight="1" outlineLevel="1" x14ac:dyDescent="0.2">
      <c r="A46" s="138"/>
      <c r="B46" s="104"/>
      <c r="C46" s="109"/>
      <c r="D46" s="23" t="s">
        <v>11</v>
      </c>
      <c r="E46" s="23" t="s">
        <v>22</v>
      </c>
      <c r="F46" s="23" t="s">
        <v>26</v>
      </c>
      <c r="G46" s="23" t="s">
        <v>3</v>
      </c>
      <c r="H46" s="25">
        <v>1587.6</v>
      </c>
    </row>
    <row r="47" spans="1:8" ht="29.25" customHeight="1" outlineLevel="1" x14ac:dyDescent="0.2">
      <c r="A47" s="138"/>
      <c r="B47" s="105"/>
      <c r="C47" s="110"/>
      <c r="D47" s="23" t="s">
        <v>11</v>
      </c>
      <c r="E47" s="23" t="s">
        <v>22</v>
      </c>
      <c r="F47" s="23" t="s">
        <v>26</v>
      </c>
      <c r="G47" s="23" t="s">
        <v>5</v>
      </c>
      <c r="H47" s="25">
        <v>161.30000000000001</v>
      </c>
    </row>
    <row r="48" spans="1:8" ht="63.75" customHeight="1" outlineLevel="1" x14ac:dyDescent="0.2">
      <c r="A48" s="138"/>
      <c r="B48" s="73" t="s">
        <v>121</v>
      </c>
      <c r="C48" s="110"/>
      <c r="D48" s="23" t="s">
        <v>11</v>
      </c>
      <c r="E48" s="23" t="s">
        <v>22</v>
      </c>
      <c r="F48" s="23" t="s">
        <v>122</v>
      </c>
      <c r="G48" s="23" t="s">
        <v>3</v>
      </c>
      <c r="H48" s="25">
        <v>1806.7</v>
      </c>
    </row>
    <row r="49" spans="1:8" ht="63.75" customHeight="1" outlineLevel="1" x14ac:dyDescent="0.2">
      <c r="A49" s="138"/>
      <c r="B49" s="106" t="s">
        <v>85</v>
      </c>
      <c r="C49" s="110"/>
      <c r="D49" s="23" t="s">
        <v>11</v>
      </c>
      <c r="E49" s="23" t="s">
        <v>22</v>
      </c>
      <c r="F49" s="23" t="s">
        <v>122</v>
      </c>
      <c r="G49" s="23" t="s">
        <v>5</v>
      </c>
      <c r="H49" s="25">
        <v>212.3</v>
      </c>
    </row>
    <row r="50" spans="1:8" ht="116.25" customHeight="1" outlineLevel="1" thickBot="1" x14ac:dyDescent="0.25">
      <c r="A50" s="138"/>
      <c r="B50" s="107"/>
      <c r="C50" s="111"/>
      <c r="D50" s="23" t="s">
        <v>11</v>
      </c>
      <c r="E50" s="23" t="s">
        <v>22</v>
      </c>
      <c r="F50" s="23" t="s">
        <v>86</v>
      </c>
      <c r="G50" s="23" t="s">
        <v>3</v>
      </c>
      <c r="H50" s="25">
        <v>1352.2</v>
      </c>
    </row>
    <row r="51" spans="1:8" ht="36" customHeight="1" x14ac:dyDescent="0.2">
      <c r="A51" s="136">
        <v>10</v>
      </c>
      <c r="B51" s="103" t="s">
        <v>109</v>
      </c>
      <c r="C51" s="31" t="s">
        <v>51</v>
      </c>
      <c r="D51" s="99"/>
      <c r="E51" s="99"/>
      <c r="F51" s="99"/>
      <c r="G51" s="99"/>
      <c r="H51" s="22">
        <f>H52+H53+H55+H54</f>
        <v>17928.599999999999</v>
      </c>
    </row>
    <row r="52" spans="1:8" ht="36" customHeight="1" x14ac:dyDescent="0.2">
      <c r="A52" s="164"/>
      <c r="B52" s="104"/>
      <c r="C52" s="108" t="s">
        <v>56</v>
      </c>
      <c r="D52" s="23" t="s">
        <v>23</v>
      </c>
      <c r="E52" s="23" t="s">
        <v>22</v>
      </c>
      <c r="F52" s="23" t="s">
        <v>28</v>
      </c>
      <c r="G52" s="23" t="s">
        <v>3</v>
      </c>
      <c r="H52" s="25">
        <v>2737.3</v>
      </c>
    </row>
    <row r="53" spans="1:8" ht="22.5" customHeight="1" x14ac:dyDescent="0.2">
      <c r="A53" s="164"/>
      <c r="B53" s="134"/>
      <c r="C53" s="151"/>
      <c r="D53" s="23" t="s">
        <v>25</v>
      </c>
      <c r="E53" s="23" t="s">
        <v>22</v>
      </c>
      <c r="F53" s="23" t="s">
        <v>28</v>
      </c>
      <c r="G53" s="23" t="s">
        <v>3</v>
      </c>
      <c r="H53" s="25">
        <v>1905.9</v>
      </c>
    </row>
    <row r="54" spans="1:8" ht="63.75" customHeight="1" x14ac:dyDescent="0.2">
      <c r="A54" s="164"/>
      <c r="B54" s="63" t="s">
        <v>114</v>
      </c>
      <c r="C54" s="10" t="s">
        <v>56</v>
      </c>
      <c r="D54" s="23" t="s">
        <v>25</v>
      </c>
      <c r="E54" s="23" t="s">
        <v>22</v>
      </c>
      <c r="F54" s="23" t="s">
        <v>115</v>
      </c>
      <c r="G54" s="23" t="s">
        <v>3</v>
      </c>
      <c r="H54" s="25">
        <v>4011</v>
      </c>
    </row>
    <row r="55" spans="1:8" ht="80.25" customHeight="1" outlineLevel="1" thickBot="1" x14ac:dyDescent="0.25">
      <c r="A55" s="140"/>
      <c r="B55" s="62" t="s">
        <v>87</v>
      </c>
      <c r="C55" s="28" t="s">
        <v>56</v>
      </c>
      <c r="D55" s="57" t="s">
        <v>71</v>
      </c>
      <c r="E55" s="57" t="s">
        <v>22</v>
      </c>
      <c r="F55" s="57" t="s">
        <v>88</v>
      </c>
      <c r="G55" s="57" t="s">
        <v>4</v>
      </c>
      <c r="H55" s="58">
        <v>9274.4</v>
      </c>
    </row>
    <row r="56" spans="1:8" ht="26.25" customHeight="1" x14ac:dyDescent="0.2">
      <c r="A56" s="119">
        <v>11</v>
      </c>
      <c r="B56" s="100" t="s">
        <v>89</v>
      </c>
      <c r="C56" s="32" t="s">
        <v>51</v>
      </c>
      <c r="D56" s="94"/>
      <c r="E56" s="94"/>
      <c r="F56" s="94"/>
      <c r="G56" s="94"/>
      <c r="H56" s="15">
        <f>H57+H58+H59+H60+H61+H62</f>
        <v>4680.3</v>
      </c>
    </row>
    <row r="57" spans="1:8" ht="26.25" customHeight="1" outlineLevel="1" x14ac:dyDescent="0.2">
      <c r="A57" s="120"/>
      <c r="B57" s="101"/>
      <c r="C57" s="108" t="s">
        <v>56</v>
      </c>
      <c r="D57" s="9" t="s">
        <v>23</v>
      </c>
      <c r="E57" s="9" t="s">
        <v>22</v>
      </c>
      <c r="F57" s="9" t="s">
        <v>29</v>
      </c>
      <c r="G57" s="9" t="s">
        <v>3</v>
      </c>
      <c r="H57" s="11">
        <v>1414.3</v>
      </c>
    </row>
    <row r="58" spans="1:8" ht="26.25" customHeight="1" outlineLevel="1" x14ac:dyDescent="0.2">
      <c r="A58" s="120"/>
      <c r="B58" s="101"/>
      <c r="C58" s="109"/>
      <c r="D58" s="9" t="s">
        <v>25</v>
      </c>
      <c r="E58" s="9" t="s">
        <v>22</v>
      </c>
      <c r="F58" s="9" t="s">
        <v>29</v>
      </c>
      <c r="G58" s="9" t="s">
        <v>3</v>
      </c>
      <c r="H58" s="11">
        <v>3178.5</v>
      </c>
    </row>
    <row r="59" spans="1:8" ht="26.25" customHeight="1" outlineLevel="1" x14ac:dyDescent="0.2">
      <c r="A59" s="120"/>
      <c r="B59" s="101"/>
      <c r="C59" s="109"/>
      <c r="D59" s="9" t="s">
        <v>27</v>
      </c>
      <c r="E59" s="9" t="s">
        <v>22</v>
      </c>
      <c r="F59" s="9" t="s">
        <v>29</v>
      </c>
      <c r="G59" s="9" t="s">
        <v>3</v>
      </c>
      <c r="H59" s="11">
        <v>29</v>
      </c>
    </row>
    <row r="60" spans="1:8" ht="26.25" customHeight="1" outlineLevel="1" x14ac:dyDescent="0.2">
      <c r="A60" s="121"/>
      <c r="B60" s="102"/>
      <c r="C60" s="109"/>
      <c r="D60" s="9" t="s">
        <v>27</v>
      </c>
      <c r="E60" s="9" t="s">
        <v>22</v>
      </c>
      <c r="F60" s="9" t="s">
        <v>29</v>
      </c>
      <c r="G60" s="9" t="s">
        <v>3</v>
      </c>
      <c r="H60" s="11">
        <v>20</v>
      </c>
    </row>
    <row r="61" spans="1:8" ht="26.25" customHeight="1" outlineLevel="1" x14ac:dyDescent="0.2">
      <c r="A61" s="121"/>
      <c r="B61" s="102"/>
      <c r="C61" s="109"/>
      <c r="D61" s="9" t="s">
        <v>11</v>
      </c>
      <c r="E61" s="9" t="s">
        <v>22</v>
      </c>
      <c r="F61" s="9" t="s">
        <v>29</v>
      </c>
      <c r="G61" s="9" t="s">
        <v>3</v>
      </c>
      <c r="H61" s="11">
        <v>28.5</v>
      </c>
    </row>
    <row r="62" spans="1:8" ht="26.25" customHeight="1" outlineLevel="1" thickBot="1" x14ac:dyDescent="0.25">
      <c r="A62" s="121"/>
      <c r="B62" s="102"/>
      <c r="C62" s="153"/>
      <c r="D62" s="19" t="s">
        <v>30</v>
      </c>
      <c r="E62" s="19" t="s">
        <v>22</v>
      </c>
      <c r="F62" s="19" t="s">
        <v>29</v>
      </c>
      <c r="G62" s="19" t="s">
        <v>3</v>
      </c>
      <c r="H62" s="20">
        <v>10</v>
      </c>
    </row>
    <row r="63" spans="1:8" ht="21" customHeight="1" x14ac:dyDescent="0.2">
      <c r="A63" s="112">
        <v>12</v>
      </c>
      <c r="B63" s="95" t="s">
        <v>90</v>
      </c>
      <c r="C63" s="31" t="s">
        <v>51</v>
      </c>
      <c r="D63" s="98"/>
      <c r="E63" s="98"/>
      <c r="F63" s="98"/>
      <c r="G63" s="98"/>
      <c r="H63" s="16">
        <f>H64+H65+H66</f>
        <v>2873.7</v>
      </c>
    </row>
    <row r="64" spans="1:8" ht="21" customHeight="1" x14ac:dyDescent="0.2">
      <c r="A64" s="113"/>
      <c r="B64" s="96"/>
      <c r="C64" s="108" t="s">
        <v>56</v>
      </c>
      <c r="D64" s="9" t="s">
        <v>23</v>
      </c>
      <c r="E64" s="9" t="s">
        <v>22</v>
      </c>
      <c r="F64" s="9" t="s">
        <v>31</v>
      </c>
      <c r="G64" s="9" t="s">
        <v>12</v>
      </c>
      <c r="H64" s="11">
        <v>832</v>
      </c>
    </row>
    <row r="65" spans="1:8" ht="21" customHeight="1" x14ac:dyDescent="0.2">
      <c r="A65" s="113"/>
      <c r="B65" s="96"/>
      <c r="C65" s="109"/>
      <c r="D65" s="9" t="s">
        <v>25</v>
      </c>
      <c r="E65" s="9" t="s">
        <v>22</v>
      </c>
      <c r="F65" s="9" t="s">
        <v>31</v>
      </c>
      <c r="G65" s="9" t="s">
        <v>12</v>
      </c>
      <c r="H65" s="11">
        <v>1810.7</v>
      </c>
    </row>
    <row r="66" spans="1:8" ht="21" customHeight="1" outlineLevel="1" thickBot="1" x14ac:dyDescent="0.25">
      <c r="A66" s="114"/>
      <c r="B66" s="97"/>
      <c r="C66" s="153"/>
      <c r="D66" s="29" t="s">
        <v>2</v>
      </c>
      <c r="E66" s="29" t="s">
        <v>22</v>
      </c>
      <c r="F66" s="29" t="s">
        <v>31</v>
      </c>
      <c r="G66" s="29" t="s">
        <v>4</v>
      </c>
      <c r="H66" s="30">
        <v>231</v>
      </c>
    </row>
    <row r="67" spans="1:8" ht="22.5" customHeight="1" x14ac:dyDescent="0.2">
      <c r="A67" s="129">
        <v>13</v>
      </c>
      <c r="B67" s="124" t="s">
        <v>91</v>
      </c>
      <c r="C67" s="64" t="s">
        <v>51</v>
      </c>
      <c r="D67" s="118"/>
      <c r="E67" s="118"/>
      <c r="F67" s="118"/>
      <c r="G67" s="118"/>
      <c r="H67" s="22">
        <f>H68+H69+H70+H71+H72+H73</f>
        <v>35179.899999999994</v>
      </c>
    </row>
    <row r="68" spans="1:8" ht="22.5" customHeight="1" outlineLevel="1" x14ac:dyDescent="0.2">
      <c r="A68" s="130"/>
      <c r="B68" s="125"/>
      <c r="C68" s="127" t="s">
        <v>56</v>
      </c>
      <c r="D68" s="65" t="s">
        <v>27</v>
      </c>
      <c r="E68" s="65" t="s">
        <v>22</v>
      </c>
      <c r="F68" s="65" t="s">
        <v>32</v>
      </c>
      <c r="G68" s="65" t="s">
        <v>3</v>
      </c>
      <c r="H68" s="66">
        <v>3028</v>
      </c>
    </row>
    <row r="69" spans="1:8" ht="22.5" customHeight="1" outlineLevel="1" x14ac:dyDescent="0.2">
      <c r="A69" s="130"/>
      <c r="B69" s="126"/>
      <c r="C69" s="128"/>
      <c r="D69" s="65" t="s">
        <v>27</v>
      </c>
      <c r="E69" s="65" t="s">
        <v>22</v>
      </c>
      <c r="F69" s="65" t="s">
        <v>32</v>
      </c>
      <c r="G69" s="65" t="s">
        <v>5</v>
      </c>
      <c r="H69" s="66">
        <v>15043.6</v>
      </c>
    </row>
    <row r="70" spans="1:8" ht="22.5" customHeight="1" outlineLevel="1" x14ac:dyDescent="0.2">
      <c r="A70" s="130"/>
      <c r="B70" s="126"/>
      <c r="C70" s="128"/>
      <c r="D70" s="84" t="s">
        <v>125</v>
      </c>
      <c r="E70" s="84" t="s">
        <v>22</v>
      </c>
      <c r="F70" s="84" t="s">
        <v>126</v>
      </c>
      <c r="G70" s="84" t="s">
        <v>3</v>
      </c>
      <c r="H70" s="85">
        <v>50</v>
      </c>
    </row>
    <row r="71" spans="1:8" ht="22.5" customHeight="1" outlineLevel="1" x14ac:dyDescent="0.2">
      <c r="A71" s="130"/>
      <c r="B71" s="126"/>
      <c r="C71" s="128"/>
      <c r="D71" s="84" t="s">
        <v>125</v>
      </c>
      <c r="E71" s="84" t="s">
        <v>22</v>
      </c>
      <c r="F71" s="84" t="s">
        <v>126</v>
      </c>
      <c r="G71" s="84" t="s">
        <v>5</v>
      </c>
      <c r="H71" s="85">
        <v>22.3</v>
      </c>
    </row>
    <row r="72" spans="1:8" ht="22.5" customHeight="1" outlineLevel="1" x14ac:dyDescent="0.2">
      <c r="A72" s="130"/>
      <c r="B72" s="125"/>
      <c r="C72" s="128"/>
      <c r="D72" s="84" t="s">
        <v>71</v>
      </c>
      <c r="E72" s="84" t="s">
        <v>22</v>
      </c>
      <c r="F72" s="84" t="s">
        <v>126</v>
      </c>
      <c r="G72" s="84" t="s">
        <v>5</v>
      </c>
      <c r="H72" s="85">
        <v>1.1000000000000001</v>
      </c>
    </row>
    <row r="73" spans="1:8" ht="70.5" customHeight="1" outlineLevel="1" thickBot="1" x14ac:dyDescent="0.25">
      <c r="A73" s="131"/>
      <c r="B73" s="88" t="s">
        <v>138</v>
      </c>
      <c r="C73" s="111"/>
      <c r="D73" s="86" t="s">
        <v>27</v>
      </c>
      <c r="E73" s="86" t="s">
        <v>22</v>
      </c>
      <c r="F73" s="86" t="s">
        <v>139</v>
      </c>
      <c r="G73" s="86" t="s">
        <v>5</v>
      </c>
      <c r="H73" s="87">
        <v>17034.900000000001</v>
      </c>
    </row>
    <row r="74" spans="1:8" ht="42" customHeight="1" outlineLevel="1" x14ac:dyDescent="0.2">
      <c r="A74" s="119">
        <v>14</v>
      </c>
      <c r="B74" s="96" t="s">
        <v>94</v>
      </c>
      <c r="C74" s="32" t="s">
        <v>51</v>
      </c>
      <c r="D74" s="94"/>
      <c r="E74" s="94"/>
      <c r="F74" s="94"/>
      <c r="G74" s="94"/>
      <c r="H74" s="76">
        <f>H75+H76</f>
        <v>6583</v>
      </c>
    </row>
    <row r="75" spans="1:8" ht="42" customHeight="1" outlineLevel="1" x14ac:dyDescent="0.2">
      <c r="A75" s="120"/>
      <c r="B75" s="100"/>
      <c r="C75" s="10" t="s">
        <v>56</v>
      </c>
      <c r="D75" s="9" t="s">
        <v>25</v>
      </c>
      <c r="E75" s="9" t="s">
        <v>1</v>
      </c>
      <c r="F75" s="9" t="s">
        <v>96</v>
      </c>
      <c r="G75" s="9" t="s">
        <v>24</v>
      </c>
      <c r="H75" s="66">
        <v>3946</v>
      </c>
    </row>
    <row r="76" spans="1:8" ht="91.5" customHeight="1" outlineLevel="1" thickBot="1" x14ac:dyDescent="0.25">
      <c r="A76" s="114"/>
      <c r="B76" s="54" t="s">
        <v>95</v>
      </c>
      <c r="C76" s="56" t="s">
        <v>56</v>
      </c>
      <c r="D76" s="17" t="s">
        <v>25</v>
      </c>
      <c r="E76" s="17" t="s">
        <v>22</v>
      </c>
      <c r="F76" s="17" t="s">
        <v>97</v>
      </c>
      <c r="G76" s="17" t="s">
        <v>3</v>
      </c>
      <c r="H76" s="27">
        <v>2637</v>
      </c>
    </row>
    <row r="77" spans="1:8" ht="18.75" customHeight="1" x14ac:dyDescent="0.2">
      <c r="A77" s="112">
        <v>15</v>
      </c>
      <c r="B77" s="95" t="s">
        <v>100</v>
      </c>
      <c r="C77" s="31" t="s">
        <v>51</v>
      </c>
      <c r="D77" s="98"/>
      <c r="E77" s="98"/>
      <c r="F77" s="98"/>
      <c r="G77" s="98"/>
      <c r="H77" s="16">
        <f>H78+H79+H80+H81</f>
        <v>5545.2</v>
      </c>
    </row>
    <row r="78" spans="1:8" ht="23.25" customHeight="1" x14ac:dyDescent="0.2">
      <c r="A78" s="119"/>
      <c r="B78" s="100"/>
      <c r="C78" s="122" t="s">
        <v>67</v>
      </c>
      <c r="D78" s="9" t="s">
        <v>34</v>
      </c>
      <c r="E78" s="9" t="s">
        <v>10</v>
      </c>
      <c r="F78" s="9" t="s">
        <v>33</v>
      </c>
      <c r="G78" s="9" t="s">
        <v>3</v>
      </c>
      <c r="H78" s="11">
        <v>1980</v>
      </c>
    </row>
    <row r="79" spans="1:8" ht="24.75" customHeight="1" outlineLevel="1" x14ac:dyDescent="0.2">
      <c r="A79" s="120"/>
      <c r="B79" s="101"/>
      <c r="C79" s="123"/>
      <c r="D79" s="9" t="s">
        <v>34</v>
      </c>
      <c r="E79" s="9" t="s">
        <v>10</v>
      </c>
      <c r="F79" s="9" t="s">
        <v>33</v>
      </c>
      <c r="G79" s="9" t="s">
        <v>5</v>
      </c>
      <c r="H79" s="11">
        <v>520</v>
      </c>
    </row>
    <row r="80" spans="1:8" ht="26.25" customHeight="1" outlineLevel="1" x14ac:dyDescent="0.2">
      <c r="A80" s="121"/>
      <c r="B80" s="55" t="s">
        <v>101</v>
      </c>
      <c r="C80" s="122" t="s">
        <v>67</v>
      </c>
      <c r="D80" s="9" t="s">
        <v>34</v>
      </c>
      <c r="E80" s="9" t="s">
        <v>10</v>
      </c>
      <c r="F80" s="9" t="s">
        <v>35</v>
      </c>
      <c r="G80" s="9" t="s">
        <v>3</v>
      </c>
      <c r="H80" s="11">
        <v>3003</v>
      </c>
    </row>
    <row r="81" spans="1:8" ht="60.75" customHeight="1" outlineLevel="1" thickBot="1" x14ac:dyDescent="0.25">
      <c r="A81" s="114"/>
      <c r="B81" s="51" t="s">
        <v>92</v>
      </c>
      <c r="C81" s="132"/>
      <c r="D81" s="52" t="s">
        <v>34</v>
      </c>
      <c r="E81" s="52" t="s">
        <v>10</v>
      </c>
      <c r="F81" s="52" t="s">
        <v>93</v>
      </c>
      <c r="G81" s="52" t="s">
        <v>3</v>
      </c>
      <c r="H81" s="30">
        <v>42.2</v>
      </c>
    </row>
    <row r="82" spans="1:8" ht="22.5" customHeight="1" x14ac:dyDescent="0.2">
      <c r="A82" s="146">
        <v>16</v>
      </c>
      <c r="B82" s="147" t="s">
        <v>102</v>
      </c>
      <c r="C82" s="31" t="s">
        <v>51</v>
      </c>
      <c r="D82" s="98"/>
      <c r="E82" s="98"/>
      <c r="F82" s="98"/>
      <c r="G82" s="98"/>
      <c r="H82" s="16">
        <f>H83+H84+H85+H86+H87+H88</f>
        <v>102666.3</v>
      </c>
    </row>
    <row r="83" spans="1:8" ht="22.5" customHeight="1" outlineLevel="1" x14ac:dyDescent="0.2">
      <c r="A83" s="113"/>
      <c r="B83" s="96"/>
      <c r="C83" s="108" t="s">
        <v>57</v>
      </c>
      <c r="D83" s="9" t="s">
        <v>37</v>
      </c>
      <c r="E83" s="9" t="s">
        <v>10</v>
      </c>
      <c r="F83" s="9" t="s">
        <v>36</v>
      </c>
      <c r="G83" s="9" t="s">
        <v>12</v>
      </c>
      <c r="H83" s="11">
        <v>150</v>
      </c>
    </row>
    <row r="84" spans="1:8" ht="22.5" customHeight="1" outlineLevel="1" x14ac:dyDescent="0.2">
      <c r="A84" s="113"/>
      <c r="B84" s="96"/>
      <c r="C84" s="109"/>
      <c r="D84" s="9" t="s">
        <v>37</v>
      </c>
      <c r="E84" s="9" t="s">
        <v>10</v>
      </c>
      <c r="F84" s="9" t="s">
        <v>36</v>
      </c>
      <c r="G84" s="9" t="s">
        <v>3</v>
      </c>
      <c r="H84" s="11">
        <v>8920.7000000000007</v>
      </c>
    </row>
    <row r="85" spans="1:8" ht="22.5" customHeight="1" outlineLevel="1" x14ac:dyDescent="0.2">
      <c r="A85" s="113"/>
      <c r="B85" s="96"/>
      <c r="C85" s="149" t="s">
        <v>52</v>
      </c>
      <c r="D85" s="9" t="s">
        <v>37</v>
      </c>
      <c r="E85" s="9" t="s">
        <v>1</v>
      </c>
      <c r="F85" s="9" t="s">
        <v>36</v>
      </c>
      <c r="G85" s="9" t="s">
        <v>3</v>
      </c>
      <c r="H85" s="11">
        <v>22470.9</v>
      </c>
    </row>
    <row r="86" spans="1:8" ht="22.5" customHeight="1" outlineLevel="1" x14ac:dyDescent="0.2">
      <c r="A86" s="113"/>
      <c r="B86" s="96"/>
      <c r="C86" s="150"/>
      <c r="D86" s="9" t="s">
        <v>37</v>
      </c>
      <c r="E86" s="9" t="s">
        <v>1</v>
      </c>
      <c r="F86" s="9" t="s">
        <v>36</v>
      </c>
      <c r="G86" s="9" t="s">
        <v>24</v>
      </c>
      <c r="H86" s="11">
        <v>1565.7</v>
      </c>
    </row>
    <row r="87" spans="1:8" ht="33" customHeight="1" outlineLevel="1" x14ac:dyDescent="0.2">
      <c r="A87" s="113"/>
      <c r="B87" s="93" t="s">
        <v>98</v>
      </c>
      <c r="C87" s="35" t="s">
        <v>52</v>
      </c>
      <c r="D87" s="23" t="s">
        <v>37</v>
      </c>
      <c r="E87" s="23" t="s">
        <v>1</v>
      </c>
      <c r="F87" s="23" t="s">
        <v>99</v>
      </c>
      <c r="G87" s="23" t="s">
        <v>24</v>
      </c>
      <c r="H87" s="25">
        <v>69037.399999999994</v>
      </c>
    </row>
    <row r="88" spans="1:8" ht="96" customHeight="1" outlineLevel="1" thickBot="1" x14ac:dyDescent="0.25">
      <c r="A88" s="131"/>
      <c r="B88" s="89" t="s">
        <v>141</v>
      </c>
      <c r="C88" s="90" t="s">
        <v>57</v>
      </c>
      <c r="D88" s="91" t="s">
        <v>37</v>
      </c>
      <c r="E88" s="91" t="s">
        <v>10</v>
      </c>
      <c r="F88" s="91" t="s">
        <v>140</v>
      </c>
      <c r="G88" s="91" t="s">
        <v>3</v>
      </c>
      <c r="H88" s="92">
        <v>521.6</v>
      </c>
    </row>
    <row r="89" spans="1:8" ht="24" customHeight="1" x14ac:dyDescent="0.2">
      <c r="A89" s="112">
        <v>17</v>
      </c>
      <c r="B89" s="147" t="s">
        <v>103</v>
      </c>
      <c r="C89" s="31" t="s">
        <v>51</v>
      </c>
      <c r="D89" s="98"/>
      <c r="E89" s="98"/>
      <c r="F89" s="98"/>
      <c r="G89" s="98"/>
      <c r="H89" s="16">
        <f>H90+H91+H92</f>
        <v>1251.0999999999999</v>
      </c>
    </row>
    <row r="90" spans="1:8" ht="48.75" customHeight="1" outlineLevel="1" x14ac:dyDescent="0.2">
      <c r="A90" s="120"/>
      <c r="B90" s="96"/>
      <c r="C90" s="69" t="s">
        <v>67</v>
      </c>
      <c r="D90" s="9" t="s">
        <v>34</v>
      </c>
      <c r="E90" s="9" t="s">
        <v>10</v>
      </c>
      <c r="F90" s="9" t="s">
        <v>38</v>
      </c>
      <c r="G90" s="9" t="s">
        <v>3</v>
      </c>
      <c r="H90" s="11">
        <v>650</v>
      </c>
    </row>
    <row r="91" spans="1:8" ht="20.25" customHeight="1" outlineLevel="1" x14ac:dyDescent="0.2">
      <c r="A91" s="120"/>
      <c r="B91" s="96"/>
      <c r="C91" s="108" t="s">
        <v>56</v>
      </c>
      <c r="D91" s="9" t="s">
        <v>23</v>
      </c>
      <c r="E91" s="9" t="s">
        <v>22</v>
      </c>
      <c r="F91" s="9" t="s">
        <v>38</v>
      </c>
      <c r="G91" s="9" t="s">
        <v>3</v>
      </c>
      <c r="H91" s="11">
        <v>589.5</v>
      </c>
    </row>
    <row r="92" spans="1:8" ht="20.25" customHeight="1" outlineLevel="1" thickBot="1" x14ac:dyDescent="0.3">
      <c r="A92" s="114"/>
      <c r="B92" s="148"/>
      <c r="C92" s="111"/>
      <c r="D92" s="74">
        <v>702</v>
      </c>
      <c r="E92" s="74">
        <v>907</v>
      </c>
      <c r="F92" s="74">
        <v>7955000000</v>
      </c>
      <c r="G92" s="74">
        <v>200</v>
      </c>
      <c r="H92" s="75">
        <v>11.6</v>
      </c>
    </row>
    <row r="93" spans="1:8" ht="24" customHeight="1" x14ac:dyDescent="0.2">
      <c r="A93" s="113">
        <v>18</v>
      </c>
      <c r="B93" s="96" t="s">
        <v>104</v>
      </c>
      <c r="C93" s="32" t="s">
        <v>51</v>
      </c>
      <c r="D93" s="94"/>
      <c r="E93" s="94"/>
      <c r="F93" s="94"/>
      <c r="G93" s="94"/>
      <c r="H93" s="15">
        <f>H94+H95+H96</f>
        <v>2957.5</v>
      </c>
    </row>
    <row r="94" spans="1:8" ht="24" customHeight="1" outlineLevel="1" x14ac:dyDescent="0.2">
      <c r="A94" s="113"/>
      <c r="B94" s="159"/>
      <c r="C94" s="61" t="s">
        <v>56</v>
      </c>
      <c r="D94" s="9" t="s">
        <v>27</v>
      </c>
      <c r="E94" s="9" t="s">
        <v>22</v>
      </c>
      <c r="F94" s="9" t="s">
        <v>39</v>
      </c>
      <c r="G94" s="9" t="s">
        <v>3</v>
      </c>
      <c r="H94" s="11">
        <v>190</v>
      </c>
    </row>
    <row r="95" spans="1:8" ht="24" customHeight="1" outlineLevel="1" x14ac:dyDescent="0.2">
      <c r="A95" s="113"/>
      <c r="B95" s="159"/>
      <c r="C95" s="35" t="s">
        <v>52</v>
      </c>
      <c r="D95" s="60" t="s">
        <v>18</v>
      </c>
      <c r="E95" s="60" t="s">
        <v>1</v>
      </c>
      <c r="F95" s="60" t="s">
        <v>39</v>
      </c>
      <c r="G95" s="60" t="s">
        <v>3</v>
      </c>
      <c r="H95" s="20">
        <v>787.5</v>
      </c>
    </row>
    <row r="96" spans="1:8" ht="65.25" customHeight="1" outlineLevel="1" thickBot="1" x14ac:dyDescent="0.25">
      <c r="A96" s="131"/>
      <c r="B96" s="67" t="s">
        <v>117</v>
      </c>
      <c r="C96" s="61" t="s">
        <v>56</v>
      </c>
      <c r="D96" s="17" t="s">
        <v>25</v>
      </c>
      <c r="E96" s="17" t="s">
        <v>22</v>
      </c>
      <c r="F96" s="17" t="s">
        <v>116</v>
      </c>
      <c r="G96" s="17" t="s">
        <v>3</v>
      </c>
      <c r="H96" s="18">
        <v>1980</v>
      </c>
    </row>
    <row r="97" spans="1:8" ht="24" customHeight="1" x14ac:dyDescent="0.2">
      <c r="A97" s="112">
        <v>19</v>
      </c>
      <c r="B97" s="95" t="s">
        <v>105</v>
      </c>
      <c r="C97" s="31" t="s">
        <v>51</v>
      </c>
      <c r="D97" s="98"/>
      <c r="E97" s="98"/>
      <c r="F97" s="98"/>
      <c r="G97" s="98"/>
      <c r="H97" s="16">
        <f>H98+H99+H100+H101+H102+H103</f>
        <v>1795.3</v>
      </c>
    </row>
    <row r="98" spans="1:8" ht="24" customHeight="1" x14ac:dyDescent="0.2">
      <c r="A98" s="119"/>
      <c r="B98" s="100"/>
      <c r="C98" s="48" t="s">
        <v>73</v>
      </c>
      <c r="D98" s="47" t="s">
        <v>30</v>
      </c>
      <c r="E98" s="47" t="s">
        <v>10</v>
      </c>
      <c r="F98" s="9" t="s">
        <v>40</v>
      </c>
      <c r="G98" s="9" t="s">
        <v>3</v>
      </c>
      <c r="H98" s="37">
        <v>51</v>
      </c>
    </row>
    <row r="99" spans="1:8" ht="24" customHeight="1" x14ac:dyDescent="0.2">
      <c r="A99" s="119"/>
      <c r="B99" s="100"/>
      <c r="C99" s="122" t="s">
        <v>67</v>
      </c>
      <c r="D99" s="9" t="s">
        <v>34</v>
      </c>
      <c r="E99" s="9" t="s">
        <v>10</v>
      </c>
      <c r="F99" s="9" t="s">
        <v>40</v>
      </c>
      <c r="G99" s="9" t="s">
        <v>3</v>
      </c>
      <c r="H99" s="11">
        <v>99</v>
      </c>
    </row>
    <row r="100" spans="1:8" ht="24" customHeight="1" outlineLevel="1" x14ac:dyDescent="0.2">
      <c r="A100" s="120"/>
      <c r="B100" s="101"/>
      <c r="C100" s="123"/>
      <c r="D100" s="9" t="s">
        <v>34</v>
      </c>
      <c r="E100" s="9" t="s">
        <v>10</v>
      </c>
      <c r="F100" s="9" t="s">
        <v>40</v>
      </c>
      <c r="G100" s="9" t="s">
        <v>5</v>
      </c>
      <c r="H100" s="11">
        <v>40</v>
      </c>
    </row>
    <row r="101" spans="1:8" ht="24" customHeight="1" outlineLevel="1" x14ac:dyDescent="0.2">
      <c r="A101" s="120"/>
      <c r="B101" s="101"/>
      <c r="C101" s="108" t="s">
        <v>56</v>
      </c>
      <c r="D101" s="9" t="s">
        <v>23</v>
      </c>
      <c r="E101" s="9" t="s">
        <v>22</v>
      </c>
      <c r="F101" s="9" t="s">
        <v>40</v>
      </c>
      <c r="G101" s="9" t="s">
        <v>3</v>
      </c>
      <c r="H101" s="11">
        <v>708.9</v>
      </c>
    </row>
    <row r="102" spans="1:8" ht="24" customHeight="1" outlineLevel="1" x14ac:dyDescent="0.2">
      <c r="A102" s="120"/>
      <c r="B102" s="101"/>
      <c r="C102" s="151"/>
      <c r="D102" s="9" t="s">
        <v>25</v>
      </c>
      <c r="E102" s="9" t="s">
        <v>22</v>
      </c>
      <c r="F102" s="9" t="s">
        <v>40</v>
      </c>
      <c r="G102" s="9" t="s">
        <v>3</v>
      </c>
      <c r="H102" s="11">
        <v>881.4</v>
      </c>
    </row>
    <row r="103" spans="1:8" ht="24" customHeight="1" outlineLevel="1" thickBot="1" x14ac:dyDescent="0.25">
      <c r="A103" s="114"/>
      <c r="B103" s="97"/>
      <c r="C103" s="33" t="s">
        <v>52</v>
      </c>
      <c r="D103" s="17" t="s">
        <v>41</v>
      </c>
      <c r="E103" s="17" t="s">
        <v>1</v>
      </c>
      <c r="F103" s="17" t="s">
        <v>40</v>
      </c>
      <c r="G103" s="17" t="s">
        <v>3</v>
      </c>
      <c r="H103" s="18">
        <v>15</v>
      </c>
    </row>
    <row r="104" spans="1:8" ht="24.75" customHeight="1" x14ac:dyDescent="0.2">
      <c r="A104" s="146">
        <v>20</v>
      </c>
      <c r="B104" s="147" t="s">
        <v>106</v>
      </c>
      <c r="C104" s="31" t="s">
        <v>51</v>
      </c>
      <c r="D104" s="98"/>
      <c r="E104" s="98"/>
      <c r="F104" s="98"/>
      <c r="G104" s="98"/>
      <c r="H104" s="16">
        <f>H105+H106+H107+H108+H109+H110</f>
        <v>59798.100000000006</v>
      </c>
    </row>
    <row r="105" spans="1:8" ht="21" customHeight="1" outlineLevel="1" x14ac:dyDescent="0.2">
      <c r="A105" s="113"/>
      <c r="B105" s="96"/>
      <c r="C105" s="10" t="s">
        <v>57</v>
      </c>
      <c r="D105" s="9" t="s">
        <v>37</v>
      </c>
      <c r="E105" s="9" t="s">
        <v>10</v>
      </c>
      <c r="F105" s="9" t="s">
        <v>42</v>
      </c>
      <c r="G105" s="9" t="s">
        <v>3</v>
      </c>
      <c r="H105" s="11">
        <v>210</v>
      </c>
    </row>
    <row r="106" spans="1:8" ht="21" customHeight="1" outlineLevel="1" x14ac:dyDescent="0.2">
      <c r="A106" s="113"/>
      <c r="B106" s="96"/>
      <c r="C106" s="108" t="s">
        <v>56</v>
      </c>
      <c r="D106" s="9" t="s">
        <v>23</v>
      </c>
      <c r="E106" s="9" t="s">
        <v>22</v>
      </c>
      <c r="F106" s="9" t="s">
        <v>42</v>
      </c>
      <c r="G106" s="9" t="s">
        <v>3</v>
      </c>
      <c r="H106" s="11">
        <v>19015</v>
      </c>
    </row>
    <row r="107" spans="1:8" ht="21" customHeight="1" outlineLevel="1" x14ac:dyDescent="0.2">
      <c r="A107" s="113"/>
      <c r="B107" s="96"/>
      <c r="C107" s="109"/>
      <c r="D107" s="9" t="s">
        <v>25</v>
      </c>
      <c r="E107" s="9" t="s">
        <v>22</v>
      </c>
      <c r="F107" s="9" t="s">
        <v>42</v>
      </c>
      <c r="G107" s="9" t="s">
        <v>3</v>
      </c>
      <c r="H107" s="11">
        <v>9303.7000000000007</v>
      </c>
    </row>
    <row r="108" spans="1:8" ht="21" customHeight="1" outlineLevel="1" x14ac:dyDescent="0.2">
      <c r="A108" s="113"/>
      <c r="B108" s="96"/>
      <c r="C108" s="151"/>
      <c r="D108" s="9" t="s">
        <v>30</v>
      </c>
      <c r="E108" s="9" t="s">
        <v>22</v>
      </c>
      <c r="F108" s="9" t="s">
        <v>42</v>
      </c>
      <c r="G108" s="9" t="s">
        <v>3</v>
      </c>
      <c r="H108" s="11">
        <v>1414.6</v>
      </c>
    </row>
    <row r="109" spans="1:8" ht="21" customHeight="1" outlineLevel="1" x14ac:dyDescent="0.2">
      <c r="A109" s="113"/>
      <c r="B109" s="100"/>
      <c r="C109" s="82" t="s">
        <v>80</v>
      </c>
      <c r="D109" s="81" t="s">
        <v>123</v>
      </c>
      <c r="E109" s="81" t="s">
        <v>17</v>
      </c>
      <c r="F109" s="81" t="s">
        <v>124</v>
      </c>
      <c r="G109" s="81" t="s">
        <v>3</v>
      </c>
      <c r="H109" s="37">
        <v>5313.1</v>
      </c>
    </row>
    <row r="110" spans="1:8" ht="180" customHeight="1" outlineLevel="1" thickBot="1" x14ac:dyDescent="0.25">
      <c r="A110" s="131"/>
      <c r="B110" s="80" t="s">
        <v>132</v>
      </c>
      <c r="C110" s="79" t="s">
        <v>80</v>
      </c>
      <c r="D110" s="78" t="s">
        <v>123</v>
      </c>
      <c r="E110" s="78" t="s">
        <v>17</v>
      </c>
      <c r="F110" s="78" t="s">
        <v>133</v>
      </c>
      <c r="G110" s="78" t="s">
        <v>3</v>
      </c>
      <c r="H110" s="37">
        <v>24541.7</v>
      </c>
    </row>
    <row r="111" spans="1:8" ht="29.25" customHeight="1" outlineLevel="1" x14ac:dyDescent="0.2">
      <c r="A111" s="146">
        <v>21</v>
      </c>
      <c r="B111" s="147" t="s">
        <v>107</v>
      </c>
      <c r="C111" s="31" t="s">
        <v>51</v>
      </c>
      <c r="D111" s="98"/>
      <c r="E111" s="98"/>
      <c r="F111" s="98"/>
      <c r="G111" s="98"/>
      <c r="H111" s="16">
        <f>H112+H113</f>
        <v>3613.2</v>
      </c>
    </row>
    <row r="112" spans="1:8" ht="21.75" customHeight="1" outlineLevel="1" x14ac:dyDescent="0.2">
      <c r="A112" s="113"/>
      <c r="B112" s="96"/>
      <c r="C112" s="35" t="s">
        <v>60</v>
      </c>
      <c r="D112" s="9" t="s">
        <v>61</v>
      </c>
      <c r="E112" s="9" t="s">
        <v>17</v>
      </c>
      <c r="F112" s="9" t="s">
        <v>62</v>
      </c>
      <c r="G112" s="9" t="s">
        <v>3</v>
      </c>
      <c r="H112" s="11">
        <v>533.20000000000005</v>
      </c>
    </row>
    <row r="113" spans="1:9" ht="21.75" customHeight="1" outlineLevel="1" thickBot="1" x14ac:dyDescent="0.25">
      <c r="A113" s="113"/>
      <c r="B113" s="96"/>
      <c r="C113" s="33" t="s">
        <v>52</v>
      </c>
      <c r="D113" s="19" t="s">
        <v>61</v>
      </c>
      <c r="E113" s="19" t="s">
        <v>1</v>
      </c>
      <c r="F113" s="19" t="s">
        <v>62</v>
      </c>
      <c r="G113" s="19" t="s">
        <v>3</v>
      </c>
      <c r="H113" s="20">
        <v>3080</v>
      </c>
    </row>
    <row r="114" spans="1:9" ht="28.5" customHeight="1" outlineLevel="1" x14ac:dyDescent="0.2">
      <c r="A114" s="154">
        <v>22</v>
      </c>
      <c r="B114" s="147" t="s">
        <v>108</v>
      </c>
      <c r="C114" s="31" t="s">
        <v>51</v>
      </c>
      <c r="D114" s="38"/>
      <c r="E114" s="39"/>
      <c r="F114" s="39"/>
      <c r="G114" s="40"/>
      <c r="H114" s="16">
        <f>H115</f>
        <v>1992.6999999999998</v>
      </c>
    </row>
    <row r="115" spans="1:9" ht="37.5" customHeight="1" outlineLevel="1" x14ac:dyDescent="0.2">
      <c r="A115" s="155"/>
      <c r="B115" s="100"/>
      <c r="C115" s="149" t="s">
        <v>67</v>
      </c>
      <c r="D115" s="42" t="s">
        <v>11</v>
      </c>
      <c r="E115" s="42" t="s">
        <v>10</v>
      </c>
      <c r="F115" s="42" t="s">
        <v>66</v>
      </c>
      <c r="G115" s="41"/>
      <c r="H115" s="15">
        <f>H116+H118+H119+H117</f>
        <v>1992.6999999999998</v>
      </c>
    </row>
    <row r="116" spans="1:9" ht="32.25" customHeight="1" outlineLevel="1" x14ac:dyDescent="0.2">
      <c r="A116" s="155"/>
      <c r="B116" s="68" t="s">
        <v>63</v>
      </c>
      <c r="C116" s="110"/>
      <c r="D116" s="36" t="s">
        <v>11</v>
      </c>
      <c r="E116" s="36" t="s">
        <v>10</v>
      </c>
      <c r="F116" s="36" t="s">
        <v>65</v>
      </c>
      <c r="G116" s="9" t="s">
        <v>3</v>
      </c>
      <c r="H116" s="25">
        <v>928.3</v>
      </c>
    </row>
    <row r="117" spans="1:9" ht="32.25" customHeight="1" outlineLevel="1" x14ac:dyDescent="0.2">
      <c r="A117" s="155"/>
      <c r="B117" s="68" t="s">
        <v>135</v>
      </c>
      <c r="C117" s="110"/>
      <c r="D117" s="78" t="s">
        <v>11</v>
      </c>
      <c r="E117" s="78" t="s">
        <v>10</v>
      </c>
      <c r="F117" s="78" t="s">
        <v>134</v>
      </c>
      <c r="G117" s="9" t="s">
        <v>3</v>
      </c>
      <c r="H117" s="11">
        <v>304.39999999999998</v>
      </c>
    </row>
    <row r="118" spans="1:9" ht="40.5" customHeight="1" outlineLevel="1" x14ac:dyDescent="0.2">
      <c r="A118" s="155"/>
      <c r="B118" s="68" t="s">
        <v>64</v>
      </c>
      <c r="C118" s="110"/>
      <c r="D118" s="36" t="s">
        <v>11</v>
      </c>
      <c r="E118" s="36" t="s">
        <v>10</v>
      </c>
      <c r="F118" s="46" t="s">
        <v>68</v>
      </c>
      <c r="G118" s="9" t="s">
        <v>3</v>
      </c>
      <c r="H118" s="11">
        <v>545</v>
      </c>
    </row>
    <row r="119" spans="1:9" ht="70.5" customHeight="1" outlineLevel="1" thickBot="1" x14ac:dyDescent="0.25">
      <c r="A119" s="156"/>
      <c r="B119" s="68" t="s">
        <v>112</v>
      </c>
      <c r="C119" s="111"/>
      <c r="D119" s="29" t="s">
        <v>11</v>
      </c>
      <c r="E119" s="29" t="s">
        <v>10</v>
      </c>
      <c r="F119" s="29" t="s">
        <v>69</v>
      </c>
      <c r="G119" s="17" t="s">
        <v>3</v>
      </c>
      <c r="H119" s="18">
        <v>215</v>
      </c>
    </row>
    <row r="120" spans="1:9" ht="16.5" thickBot="1" x14ac:dyDescent="0.3">
      <c r="A120" s="157" t="s">
        <v>58</v>
      </c>
      <c r="B120" s="158"/>
      <c r="C120" s="43"/>
      <c r="D120" s="44"/>
      <c r="E120" s="44"/>
      <c r="F120" s="44"/>
      <c r="G120" s="44"/>
      <c r="H120" s="45">
        <f>H114+H111+H104+H97+H93+H89+H82+H77+H74+H67+H63+H56+H51+H44+H42+H39+H34+H31+H28+H26+H23+H20</f>
        <v>281189.10000000003</v>
      </c>
      <c r="I120" s="72" t="s">
        <v>137</v>
      </c>
    </row>
  </sheetData>
  <mergeCells count="97">
    <mergeCell ref="G1:H1"/>
    <mergeCell ref="C2:H2"/>
    <mergeCell ref="C3:H3"/>
    <mergeCell ref="C4:H4"/>
    <mergeCell ref="C5:H5"/>
    <mergeCell ref="A120:B120"/>
    <mergeCell ref="A97:A103"/>
    <mergeCell ref="B93:B95"/>
    <mergeCell ref="C6:H6"/>
    <mergeCell ref="C7:H7"/>
    <mergeCell ref="C21:C22"/>
    <mergeCell ref="F10:H10"/>
    <mergeCell ref="D42:G42"/>
    <mergeCell ref="A56:A62"/>
    <mergeCell ref="B39:B40"/>
    <mergeCell ref="A39:A41"/>
    <mergeCell ref="A63:A66"/>
    <mergeCell ref="A44:A50"/>
    <mergeCell ref="A51:A55"/>
    <mergeCell ref="D39:G39"/>
    <mergeCell ref="A82:A88"/>
    <mergeCell ref="A114:A119"/>
    <mergeCell ref="B114:B115"/>
    <mergeCell ref="C115:C119"/>
    <mergeCell ref="A89:A92"/>
    <mergeCell ref="A93:A96"/>
    <mergeCell ref="C91:C92"/>
    <mergeCell ref="A104:A110"/>
    <mergeCell ref="C99:C100"/>
    <mergeCell ref="C101:C102"/>
    <mergeCell ref="B26:B27"/>
    <mergeCell ref="A42:A43"/>
    <mergeCell ref="C57:C62"/>
    <mergeCell ref="C64:C66"/>
    <mergeCell ref="B51:B53"/>
    <mergeCell ref="C52:C53"/>
    <mergeCell ref="B42:B43"/>
    <mergeCell ref="D111:G111"/>
    <mergeCell ref="A111:A113"/>
    <mergeCell ref="B111:B113"/>
    <mergeCell ref="D104:G104"/>
    <mergeCell ref="D82:G82"/>
    <mergeCell ref="B89:B92"/>
    <mergeCell ref="D89:G89"/>
    <mergeCell ref="B82:B86"/>
    <mergeCell ref="C83:C84"/>
    <mergeCell ref="C85:C86"/>
    <mergeCell ref="B104:B109"/>
    <mergeCell ref="C106:C108"/>
    <mergeCell ref="D93:G93"/>
    <mergeCell ref="B97:B103"/>
    <mergeCell ref="D97:G97"/>
    <mergeCell ref="B23:B25"/>
    <mergeCell ref="B34:B36"/>
    <mergeCell ref="A34:A38"/>
    <mergeCell ref="D34:G34"/>
    <mergeCell ref="C35:C36"/>
    <mergeCell ref="A23:A25"/>
    <mergeCell ref="D23:G23"/>
    <mergeCell ref="A28:A30"/>
    <mergeCell ref="D28:G28"/>
    <mergeCell ref="B28:B30"/>
    <mergeCell ref="D31:G31"/>
    <mergeCell ref="A26:A27"/>
    <mergeCell ref="D26:G26"/>
    <mergeCell ref="B37:B38"/>
    <mergeCell ref="A31:A33"/>
    <mergeCell ref="B31:B33"/>
    <mergeCell ref="D67:G67"/>
    <mergeCell ref="D77:G77"/>
    <mergeCell ref="B77:B79"/>
    <mergeCell ref="A77:A81"/>
    <mergeCell ref="C78:C79"/>
    <mergeCell ref="D74:G74"/>
    <mergeCell ref="B74:B75"/>
    <mergeCell ref="B67:B72"/>
    <mergeCell ref="C68:C73"/>
    <mergeCell ref="A67:A73"/>
    <mergeCell ref="C80:C81"/>
    <mergeCell ref="A74:A76"/>
    <mergeCell ref="B20:B22"/>
    <mergeCell ref="D20:G20"/>
    <mergeCell ref="A20:A22"/>
    <mergeCell ref="A16:H16"/>
    <mergeCell ref="C11:H11"/>
    <mergeCell ref="C12:H12"/>
    <mergeCell ref="C13:H13"/>
    <mergeCell ref="C14:H14"/>
    <mergeCell ref="D56:G56"/>
    <mergeCell ref="B63:B66"/>
    <mergeCell ref="D63:G63"/>
    <mergeCell ref="D44:G44"/>
    <mergeCell ref="D51:G51"/>
    <mergeCell ref="B56:B62"/>
    <mergeCell ref="B44:B47"/>
    <mergeCell ref="B49:B50"/>
    <mergeCell ref="C45:C50"/>
  </mergeCells>
  <pageMargins left="0.74803149606299213" right="0" top="0.19685039370078741" bottom="0.19685039370078741" header="0.51181102362204722" footer="0.51181102362204722"/>
  <pageSetup paperSize="9" scale="65" fitToHeight="4" orientation="portrait" r:id="rId1"/>
  <headerFooter alignWithMargins="0"/>
  <rowBreaks count="2" manualBreakCount="2">
    <brk id="43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2020-08-07T06:23:07Z</cp:lastPrinted>
  <dcterms:created xsi:type="dcterms:W3CDTF">2016-11-23T09:27:58Z</dcterms:created>
  <dcterms:modified xsi:type="dcterms:W3CDTF">2020-08-07T08:04:32Z</dcterms:modified>
</cp:coreProperties>
</file>